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Slijpkruik\2023 Slijpkruik\23VV Waterschap Vallei en Veluwe\23VV01 Bestek inkoop hout\1. Bestek, leidraad\Definitief\"/>
    </mc:Choice>
  </mc:AlternateContent>
  <xr:revisionPtr revIDLastSave="0" documentId="13_ncr:1_{55B9B84A-1D7B-4A51-B8D7-EAF9A181EA50}" xr6:coauthVersionLast="47" xr6:coauthVersionMax="47" xr10:uidLastSave="{00000000-0000-0000-0000-000000000000}"/>
  <bookViews>
    <workbookView xWindow="-120" yWindow="-120" windowWidth="29040" windowHeight="15720" xr2:uid="{707A320E-ABE4-4C8A-808C-3A49881FE04C}"/>
  </bookViews>
  <sheets>
    <sheet name="Perceel 2 Leverantie Robiniaho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33" i="1"/>
  <c r="G21" i="1"/>
  <c r="G20" i="1"/>
  <c r="G19" i="1"/>
  <c r="G7" i="1"/>
  <c r="G8" i="1"/>
  <c r="G10" i="1"/>
  <c r="G11" i="1"/>
  <c r="G12" i="1"/>
  <c r="G13" i="1"/>
  <c r="G15" i="1"/>
  <c r="G6" i="1"/>
</calcChain>
</file>

<file path=xl/sharedStrings.xml><?xml version="1.0" encoding="utf-8"?>
<sst xmlns="http://schemas.openxmlformats.org/spreadsheetml/2006/main" count="67" uniqueCount="41">
  <si>
    <t>OMSCHRIJVING</t>
  </si>
  <si>
    <t>TOTAAL BEDRAG IN EURO</t>
  </si>
  <si>
    <t>Leverantie Robiniahout</t>
  </si>
  <si>
    <t>Diversen houtwaren Robiniahout</t>
  </si>
  <si>
    <t>Palen</t>
  </si>
  <si>
    <t>Paal, 70x70x2000 mm</t>
  </si>
  <si>
    <t>st</t>
  </si>
  <si>
    <t>F</t>
  </si>
  <si>
    <t>Paal, 70x70x2500 mm</t>
  </si>
  <si>
    <t>Paal, 70x70x3000 mm</t>
  </si>
  <si>
    <t>Opgeklampte schotten</t>
  </si>
  <si>
    <t>Opgeklampt schot, 20x600 mm (incl. doek)</t>
  </si>
  <si>
    <t>Opgeklampt schot, 20x800 mm (incl. doek)</t>
  </si>
  <si>
    <t>Opgeklampt schot, 20x500 mm (excl. doek)</t>
  </si>
  <si>
    <t>Opgeklampt schot, 20x600 mm (excl. doek)</t>
  </si>
  <si>
    <t>Opgeklampt schot, 20x800 mm (excl. doek)</t>
  </si>
  <si>
    <t>Opgeklampt schot, 20x1000 mm (excl. doek)</t>
  </si>
  <si>
    <t>Transport</t>
  </si>
  <si>
    <t>Transport diversen</t>
  </si>
  <si>
    <t>Transport deelopdrachten</t>
  </si>
  <si>
    <t>Transportkosten bij som deelopdracht &lt; €1.500,-</t>
  </si>
  <si>
    <t>SUBTOTAAL</t>
  </si>
  <si>
    <t>TRANSPORT SUBTOTAAL</t>
  </si>
  <si>
    <t>Staartposten</t>
  </si>
  <si>
    <t>Korting</t>
  </si>
  <si>
    <t>%</t>
  </si>
  <si>
    <t>Uitvoeringskosten</t>
  </si>
  <si>
    <t>Algemene kosten</t>
  </si>
  <si>
    <t>Winst en risico</t>
  </si>
  <si>
    <t>Bijdragen</t>
  </si>
  <si>
    <t>Bijdrage RAW-systematiek (0,15%)</t>
  </si>
  <si>
    <t>Aannemingssom, de omzetbelasting niet inbegrepen</t>
  </si>
  <si>
    <t>Gedaan te</t>
  </si>
  <si>
    <t>De 20..</t>
  </si>
  <si>
    <t>De inschrijver(s),</t>
  </si>
  <si>
    <t>EUR</t>
  </si>
  <si>
    <t>BESTEKS-POSTNUMMER</t>
  </si>
  <si>
    <t>EENHEID</t>
  </si>
  <si>
    <t>HOEVEELHEID RESULTAATSVERPLICHTING</t>
  </si>
  <si>
    <t>PRIJS PER EENHEID IN EURO</t>
  </si>
  <si>
    <t>Inschrijfbiljet: RAW-bestek BWS 2023/002-428250 Leverantie Robiniahout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</si>
</sst>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3" xfId="0" applyBorder="1"/>
    <xf numFmtId="44" fontId="0" fillId="0" borderId="3" xfId="0" applyNumberFormat="1" applyBorder="1"/>
    <xf numFmtId="44" fontId="0" fillId="0" borderId="4" xfId="0" applyNumberFormat="1" applyBorder="1"/>
    <xf numFmtId="0" fontId="1" fillId="0" borderId="5" xfId="0" applyFont="1" applyBorder="1"/>
    <xf numFmtId="0" fontId="1" fillId="0" borderId="6" xfId="0" applyFont="1" applyBorder="1"/>
    <xf numFmtId="0" fontId="0" fillId="0" borderId="6" xfId="0" applyBorder="1"/>
    <xf numFmtId="44" fontId="0" fillId="0" borderId="6" xfId="0" applyNumberFormat="1" applyBorder="1"/>
    <xf numFmtId="44" fontId="0" fillId="0" borderId="7" xfId="0" applyNumberFormat="1" applyBorder="1"/>
    <xf numFmtId="0" fontId="0" fillId="0" borderId="5" xfId="0" applyBorder="1"/>
    <xf numFmtId="4" fontId="0" fillId="0" borderId="6" xfId="0" applyNumberFormat="1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0" fillId="0" borderId="10" xfId="0" applyBorder="1"/>
    <xf numFmtId="44" fontId="0" fillId="0" borderId="10" xfId="0" applyNumberFormat="1" applyBorder="1"/>
    <xf numFmtId="44" fontId="0" fillId="0" borderId="11" xfId="0" applyNumberFormat="1" applyBorder="1"/>
    <xf numFmtId="0" fontId="0" fillId="0" borderId="12" xfId="0" applyBorder="1"/>
    <xf numFmtId="0" fontId="0" fillId="0" borderId="13" xfId="0" applyBorder="1"/>
    <xf numFmtId="44" fontId="0" fillId="0" borderId="13" xfId="0" applyNumberFormat="1" applyBorder="1"/>
    <xf numFmtId="44" fontId="0" fillId="0" borderId="14" xfId="0" applyNumberFormat="1" applyBorder="1"/>
    <xf numFmtId="0" fontId="0" fillId="0" borderId="16" xfId="0" applyBorder="1"/>
    <xf numFmtId="44" fontId="0" fillId="0" borderId="16" xfId="0" applyNumberFormat="1" applyBorder="1"/>
    <xf numFmtId="44" fontId="0" fillId="0" borderId="17" xfId="0" applyNumberFormat="1" applyBorder="1"/>
    <xf numFmtId="0" fontId="1" fillId="0" borderId="20" xfId="0" applyFont="1" applyBorder="1"/>
    <xf numFmtId="0" fontId="1" fillId="0" borderId="21" xfId="0" applyFont="1" applyBorder="1"/>
    <xf numFmtId="0" fontId="0" fillId="0" borderId="21" xfId="0" applyBorder="1"/>
    <xf numFmtId="44" fontId="0" fillId="0" borderId="21" xfId="0" applyNumberFormat="1" applyBorder="1"/>
    <xf numFmtId="44" fontId="0" fillId="0" borderId="22" xfId="0" applyNumberFormat="1" applyBorder="1"/>
    <xf numFmtId="0" fontId="0" fillId="0" borderId="23" xfId="0" applyBorder="1"/>
    <xf numFmtId="0" fontId="0" fillId="0" borderId="24" xfId="0" applyBorder="1"/>
    <xf numFmtId="44" fontId="0" fillId="0" borderId="24" xfId="0" applyNumberFormat="1" applyBorder="1"/>
    <xf numFmtId="44" fontId="0" fillId="0" borderId="25" xfId="0" applyNumberFormat="1" applyBorder="1"/>
    <xf numFmtId="0" fontId="1" fillId="0" borderId="26" xfId="0" applyFont="1" applyBorder="1"/>
    <xf numFmtId="0" fontId="1" fillId="0" borderId="27" xfId="0" applyFont="1" applyBorder="1"/>
    <xf numFmtId="0" fontId="0" fillId="0" borderId="27" xfId="0" applyBorder="1"/>
    <xf numFmtId="44" fontId="0" fillId="0" borderId="27" xfId="0" applyNumberFormat="1" applyBorder="1"/>
    <xf numFmtId="44" fontId="0" fillId="0" borderId="28" xfId="0" applyNumberFormat="1" applyBorder="1"/>
    <xf numFmtId="0" fontId="1" fillId="0" borderId="15" xfId="0" applyFont="1" applyBorder="1"/>
    <xf numFmtId="0" fontId="1" fillId="0" borderId="16" xfId="0" applyFont="1" applyBorder="1"/>
    <xf numFmtId="0" fontId="0" fillId="0" borderId="20" xfId="0" applyBorder="1"/>
    <xf numFmtId="0" fontId="0" fillId="0" borderId="29" xfId="0" applyBorder="1"/>
    <xf numFmtId="0" fontId="0" fillId="0" borderId="30" xfId="0" applyBorder="1"/>
    <xf numFmtId="44" fontId="0" fillId="0" borderId="30" xfId="0" applyNumberFormat="1" applyBorder="1"/>
    <xf numFmtId="44" fontId="0" fillId="0" borderId="31" xfId="0" applyNumberFormat="1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44" fontId="1" fillId="0" borderId="21" xfId="0" applyNumberFormat="1" applyFont="1" applyBorder="1"/>
    <xf numFmtId="44" fontId="1" fillId="0" borderId="22" xfId="0" applyNumberFormat="1" applyFont="1" applyBorder="1"/>
    <xf numFmtId="0" fontId="0" fillId="0" borderId="2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718C-81C7-4570-92A3-BE4ACB78DFD7}">
  <dimension ref="A1:G36"/>
  <sheetViews>
    <sheetView tabSelected="1" workbookViewId="0">
      <selection activeCell="D4" sqref="D4"/>
    </sheetView>
  </sheetViews>
  <sheetFormatPr defaultRowHeight="15" x14ac:dyDescent="0.25"/>
  <cols>
    <col min="1" max="1" width="14" bestFit="1" customWidth="1"/>
    <col min="2" max="2" width="49.140625" bestFit="1" customWidth="1"/>
    <col min="3" max="3" width="8.5703125" bestFit="1" customWidth="1"/>
    <col min="4" max="4" width="25" bestFit="1" customWidth="1"/>
    <col min="5" max="5" width="2" bestFit="1" customWidth="1"/>
    <col min="6" max="6" width="12.28515625" bestFit="1" customWidth="1"/>
    <col min="7" max="7" width="23.5703125" bestFit="1" customWidth="1"/>
  </cols>
  <sheetData>
    <row r="1" spans="1:7" ht="15.75" thickBot="1" x14ac:dyDescent="0.3">
      <c r="A1" s="1" t="s">
        <v>40</v>
      </c>
    </row>
    <row r="2" spans="1:7" ht="45.75" thickBot="1" x14ac:dyDescent="0.3">
      <c r="A2" s="2" t="s">
        <v>36</v>
      </c>
      <c r="B2" s="3" t="s">
        <v>0</v>
      </c>
      <c r="C2" s="3" t="s">
        <v>37</v>
      </c>
      <c r="D2" s="2" t="s">
        <v>38</v>
      </c>
      <c r="E2" s="3"/>
      <c r="F2" s="2" t="s">
        <v>39</v>
      </c>
      <c r="G2" s="3" t="s">
        <v>1</v>
      </c>
    </row>
    <row r="3" spans="1:7" x14ac:dyDescent="0.25">
      <c r="A3" s="4">
        <v>2</v>
      </c>
      <c r="B3" s="5" t="s">
        <v>2</v>
      </c>
      <c r="C3" s="6"/>
      <c r="D3" s="6"/>
      <c r="E3" s="6"/>
      <c r="F3" s="7"/>
      <c r="G3" s="8"/>
    </row>
    <row r="4" spans="1:7" x14ac:dyDescent="0.25">
      <c r="A4" s="9">
        <v>20</v>
      </c>
      <c r="B4" s="10" t="s">
        <v>3</v>
      </c>
      <c r="C4" s="11"/>
      <c r="D4" s="11"/>
      <c r="E4" s="11"/>
      <c r="F4" s="12"/>
      <c r="G4" s="13"/>
    </row>
    <row r="5" spans="1:7" x14ac:dyDescent="0.25">
      <c r="A5" s="9">
        <v>200</v>
      </c>
      <c r="B5" s="10" t="s">
        <v>4</v>
      </c>
      <c r="C5" s="11"/>
      <c r="D5" s="11"/>
      <c r="E5" s="11"/>
      <c r="F5" s="12"/>
      <c r="G5" s="13"/>
    </row>
    <row r="6" spans="1:7" x14ac:dyDescent="0.25">
      <c r="A6" s="14">
        <v>200010</v>
      </c>
      <c r="B6" s="11" t="s">
        <v>5</v>
      </c>
      <c r="C6" s="11" t="s">
        <v>6</v>
      </c>
      <c r="D6" s="15">
        <v>4000</v>
      </c>
      <c r="E6" s="11" t="s">
        <v>7</v>
      </c>
      <c r="F6" s="12"/>
      <c r="G6" s="13">
        <f>F6*D6</f>
        <v>0</v>
      </c>
    </row>
    <row r="7" spans="1:7" x14ac:dyDescent="0.25">
      <c r="A7" s="14">
        <v>200020</v>
      </c>
      <c r="B7" s="11" t="s">
        <v>8</v>
      </c>
      <c r="C7" s="11" t="s">
        <v>6</v>
      </c>
      <c r="D7" s="15">
        <v>5000</v>
      </c>
      <c r="E7" s="11" t="s">
        <v>7</v>
      </c>
      <c r="F7" s="12"/>
      <c r="G7" s="13">
        <f t="shared" ref="G7:G15" si="0">F7*D7</f>
        <v>0</v>
      </c>
    </row>
    <row r="8" spans="1:7" x14ac:dyDescent="0.25">
      <c r="A8" s="14">
        <v>200030</v>
      </c>
      <c r="B8" s="11" t="s">
        <v>9</v>
      </c>
      <c r="C8" s="11" t="s">
        <v>6</v>
      </c>
      <c r="D8" s="11">
        <v>500</v>
      </c>
      <c r="E8" s="11" t="s">
        <v>7</v>
      </c>
      <c r="F8" s="12"/>
      <c r="G8" s="13">
        <f t="shared" si="0"/>
        <v>0</v>
      </c>
    </row>
    <row r="9" spans="1:7" x14ac:dyDescent="0.25">
      <c r="A9" s="14">
        <v>201</v>
      </c>
      <c r="B9" s="11" t="s">
        <v>10</v>
      </c>
      <c r="C9" s="11"/>
      <c r="D9" s="11"/>
      <c r="E9" s="11"/>
      <c r="F9" s="12"/>
      <c r="G9" s="13"/>
    </row>
    <row r="10" spans="1:7" x14ac:dyDescent="0.25">
      <c r="A10" s="14">
        <v>201010</v>
      </c>
      <c r="B10" s="11" t="s">
        <v>11</v>
      </c>
      <c r="C10" s="11" t="s">
        <v>6</v>
      </c>
      <c r="D10" s="11">
        <v>500</v>
      </c>
      <c r="E10" s="11" t="s">
        <v>7</v>
      </c>
      <c r="F10" s="12"/>
      <c r="G10" s="13">
        <f t="shared" si="0"/>
        <v>0</v>
      </c>
    </row>
    <row r="11" spans="1:7" x14ac:dyDescent="0.25">
      <c r="A11" s="14">
        <v>201020</v>
      </c>
      <c r="B11" s="11" t="s">
        <v>12</v>
      </c>
      <c r="C11" s="11" t="s">
        <v>6</v>
      </c>
      <c r="D11" s="11">
        <v>250</v>
      </c>
      <c r="E11" s="11" t="s">
        <v>7</v>
      </c>
      <c r="F11" s="12"/>
      <c r="G11" s="13">
        <f t="shared" si="0"/>
        <v>0</v>
      </c>
    </row>
    <row r="12" spans="1:7" x14ac:dyDescent="0.25">
      <c r="A12" s="14">
        <v>201030</v>
      </c>
      <c r="B12" s="11" t="s">
        <v>13</v>
      </c>
      <c r="C12" s="11" t="s">
        <v>6</v>
      </c>
      <c r="D12" s="15">
        <v>2000</v>
      </c>
      <c r="E12" s="11" t="s">
        <v>7</v>
      </c>
      <c r="F12" s="12"/>
      <c r="G12" s="13">
        <f t="shared" si="0"/>
        <v>0</v>
      </c>
    </row>
    <row r="13" spans="1:7" x14ac:dyDescent="0.25">
      <c r="A13" s="14">
        <v>201040</v>
      </c>
      <c r="B13" s="11" t="s">
        <v>14</v>
      </c>
      <c r="C13" s="11" t="s">
        <v>6</v>
      </c>
      <c r="D13" s="15">
        <v>2500</v>
      </c>
      <c r="E13" s="11" t="s">
        <v>7</v>
      </c>
      <c r="F13" s="12"/>
      <c r="G13" s="13">
        <f t="shared" si="0"/>
        <v>0</v>
      </c>
    </row>
    <row r="14" spans="1:7" x14ac:dyDescent="0.25">
      <c r="A14" s="14">
        <v>201050</v>
      </c>
      <c r="B14" s="11" t="s">
        <v>15</v>
      </c>
      <c r="C14" s="11" t="s">
        <v>6</v>
      </c>
      <c r="D14" s="11">
        <v>250</v>
      </c>
      <c r="E14" s="11" t="s">
        <v>7</v>
      </c>
      <c r="F14" s="12"/>
      <c r="G14" s="13">
        <f>F14*D14</f>
        <v>0</v>
      </c>
    </row>
    <row r="15" spans="1:7" x14ac:dyDescent="0.25">
      <c r="A15" s="22">
        <v>201060</v>
      </c>
      <c r="B15" s="23" t="s">
        <v>16</v>
      </c>
      <c r="C15" s="23" t="s">
        <v>6</v>
      </c>
      <c r="D15" s="23">
        <v>250</v>
      </c>
      <c r="E15" s="23" t="s">
        <v>7</v>
      </c>
      <c r="F15" s="24"/>
      <c r="G15" s="25">
        <f t="shared" si="0"/>
        <v>0</v>
      </c>
    </row>
    <row r="16" spans="1:7" x14ac:dyDescent="0.25">
      <c r="A16" s="17">
        <v>3</v>
      </c>
      <c r="B16" s="18" t="s">
        <v>17</v>
      </c>
      <c r="C16" s="19"/>
      <c r="D16" s="19"/>
      <c r="E16" s="19"/>
      <c r="F16" s="20"/>
      <c r="G16" s="21"/>
    </row>
    <row r="17" spans="1:7" x14ac:dyDescent="0.25">
      <c r="A17" s="9">
        <v>30</v>
      </c>
      <c r="B17" s="10" t="s">
        <v>18</v>
      </c>
      <c r="C17" s="11"/>
      <c r="D17" s="11"/>
      <c r="E17" s="11"/>
      <c r="F17" s="12"/>
      <c r="G17" s="13"/>
    </row>
    <row r="18" spans="1:7" x14ac:dyDescent="0.25">
      <c r="A18" s="9">
        <v>300</v>
      </c>
      <c r="B18" s="10" t="s">
        <v>19</v>
      </c>
      <c r="C18" s="11"/>
      <c r="D18" s="11"/>
      <c r="E18" s="11"/>
      <c r="F18" s="12"/>
      <c r="G18" s="13"/>
    </row>
    <row r="19" spans="1:7" ht="15.75" thickBot="1" x14ac:dyDescent="0.3">
      <c r="A19" s="34">
        <v>300010</v>
      </c>
      <c r="B19" s="35" t="s">
        <v>20</v>
      </c>
      <c r="C19" s="35" t="s">
        <v>6</v>
      </c>
      <c r="D19" s="35">
        <v>2</v>
      </c>
      <c r="E19" s="35" t="s">
        <v>7</v>
      </c>
      <c r="F19" s="36"/>
      <c r="G19" s="37">
        <f t="shared" ref="G19" si="1">F19*D19</f>
        <v>0</v>
      </c>
    </row>
    <row r="20" spans="1:7" ht="16.5" thickTop="1" thickBot="1" x14ac:dyDescent="0.3">
      <c r="A20" s="38"/>
      <c r="B20" s="39" t="s">
        <v>21</v>
      </c>
      <c r="C20" s="40"/>
      <c r="D20" s="40"/>
      <c r="E20" s="40"/>
      <c r="F20" s="41"/>
      <c r="G20" s="42">
        <f>SUM(G6:G19)</f>
        <v>0</v>
      </c>
    </row>
    <row r="21" spans="1:7" ht="16.5" thickTop="1" thickBot="1" x14ac:dyDescent="0.3">
      <c r="A21" s="29"/>
      <c r="B21" s="30" t="s">
        <v>22</v>
      </c>
      <c r="C21" s="31"/>
      <c r="D21" s="31"/>
      <c r="E21" s="31"/>
      <c r="F21" s="32"/>
      <c r="G21" s="33">
        <f>G20</f>
        <v>0</v>
      </c>
    </row>
    <row r="22" spans="1:7" x14ac:dyDescent="0.25">
      <c r="A22" s="17">
        <v>9</v>
      </c>
      <c r="B22" s="18" t="s">
        <v>23</v>
      </c>
      <c r="C22" s="19"/>
      <c r="D22" s="19"/>
      <c r="E22" s="19"/>
      <c r="F22" s="20"/>
      <c r="G22" s="21"/>
    </row>
    <row r="23" spans="1:7" x14ac:dyDescent="0.25">
      <c r="A23" s="9">
        <v>91</v>
      </c>
      <c r="B23" s="10" t="s">
        <v>24</v>
      </c>
      <c r="C23" s="11"/>
      <c r="D23" s="11"/>
      <c r="E23" s="11"/>
      <c r="F23" s="12"/>
      <c r="G23" s="13"/>
    </row>
    <row r="24" spans="1:7" x14ac:dyDescent="0.25">
      <c r="A24" s="14">
        <v>919990</v>
      </c>
      <c r="B24" s="11" t="s">
        <v>24</v>
      </c>
      <c r="C24" s="11" t="s">
        <v>25</v>
      </c>
      <c r="D24" s="11"/>
      <c r="E24" s="11"/>
      <c r="F24" s="12"/>
      <c r="G24" s="13"/>
    </row>
    <row r="25" spans="1:7" x14ac:dyDescent="0.25">
      <c r="A25" s="9">
        <v>92</v>
      </c>
      <c r="B25" s="10" t="s">
        <v>26</v>
      </c>
      <c r="C25" s="11"/>
      <c r="D25" s="11"/>
      <c r="E25" s="11"/>
      <c r="F25" s="12"/>
      <c r="G25" s="13"/>
    </row>
    <row r="26" spans="1:7" x14ac:dyDescent="0.25">
      <c r="A26" s="14">
        <v>929990</v>
      </c>
      <c r="B26" s="11" t="s">
        <v>26</v>
      </c>
      <c r="C26" s="11" t="s">
        <v>25</v>
      </c>
      <c r="D26" s="11"/>
      <c r="E26" s="11"/>
      <c r="F26" s="12"/>
      <c r="G26" s="13"/>
    </row>
    <row r="27" spans="1:7" x14ac:dyDescent="0.25">
      <c r="A27" s="9">
        <v>93</v>
      </c>
      <c r="B27" s="10" t="s">
        <v>27</v>
      </c>
      <c r="C27" s="11"/>
      <c r="D27" s="11"/>
      <c r="E27" s="11"/>
      <c r="F27" s="12"/>
      <c r="G27" s="13"/>
    </row>
    <row r="28" spans="1:7" x14ac:dyDescent="0.25">
      <c r="A28" s="14">
        <v>939990</v>
      </c>
      <c r="B28" s="11" t="s">
        <v>27</v>
      </c>
      <c r="C28" s="11" t="s">
        <v>25</v>
      </c>
      <c r="D28" s="11"/>
      <c r="E28" s="11"/>
      <c r="F28" s="12"/>
      <c r="G28" s="13"/>
    </row>
    <row r="29" spans="1:7" x14ac:dyDescent="0.25">
      <c r="A29" s="9">
        <v>94</v>
      </c>
      <c r="B29" s="10" t="s">
        <v>28</v>
      </c>
      <c r="C29" s="11"/>
      <c r="D29" s="11"/>
      <c r="E29" s="11"/>
      <c r="F29" s="12"/>
      <c r="G29" s="13"/>
    </row>
    <row r="30" spans="1:7" x14ac:dyDescent="0.25">
      <c r="A30" s="14">
        <v>949990</v>
      </c>
      <c r="B30" s="11" t="s">
        <v>28</v>
      </c>
      <c r="C30" s="11" t="s">
        <v>25</v>
      </c>
      <c r="D30" s="11"/>
      <c r="E30" s="11"/>
      <c r="F30" s="12"/>
      <c r="G30" s="13"/>
    </row>
    <row r="31" spans="1:7" x14ac:dyDescent="0.25">
      <c r="A31" s="43">
        <v>96</v>
      </c>
      <c r="B31" s="44" t="s">
        <v>29</v>
      </c>
      <c r="C31" s="26"/>
      <c r="D31" s="26"/>
      <c r="E31" s="26"/>
      <c r="F31" s="27"/>
      <c r="G31" s="28"/>
    </row>
    <row r="32" spans="1:7" ht="15.75" thickBot="1" x14ac:dyDescent="0.3">
      <c r="A32" s="46">
        <v>960010</v>
      </c>
      <c r="B32" s="47" t="s">
        <v>30</v>
      </c>
      <c r="C32" s="47" t="s">
        <v>25</v>
      </c>
      <c r="D32" s="47">
        <v>0.15</v>
      </c>
      <c r="E32" s="47"/>
      <c r="F32" s="48"/>
      <c r="G32" s="49"/>
    </row>
    <row r="33" spans="1:7" ht="16.5" thickTop="1" thickBot="1" x14ac:dyDescent="0.3">
      <c r="A33" s="45"/>
      <c r="B33" s="30" t="s">
        <v>31</v>
      </c>
      <c r="C33" s="64" t="s">
        <v>35</v>
      </c>
      <c r="D33" s="30"/>
      <c r="E33" s="30"/>
      <c r="F33" s="62"/>
      <c r="G33" s="63">
        <f>SUM(G21:G32)</f>
        <v>0</v>
      </c>
    </row>
    <row r="34" spans="1:7" ht="31.5" customHeight="1" x14ac:dyDescent="0.25">
      <c r="A34" s="59"/>
      <c r="B34" s="19" t="s">
        <v>32</v>
      </c>
      <c r="C34" s="50"/>
      <c r="D34" s="51"/>
      <c r="E34" s="51"/>
      <c r="F34" s="51"/>
      <c r="G34" s="52"/>
    </row>
    <row r="35" spans="1:7" ht="30.75" customHeight="1" x14ac:dyDescent="0.25">
      <c r="A35" s="60"/>
      <c r="B35" s="11" t="s">
        <v>33</v>
      </c>
      <c r="C35" s="53"/>
      <c r="D35" s="54"/>
      <c r="E35" s="54"/>
      <c r="F35" s="54"/>
      <c r="G35" s="55"/>
    </row>
    <row r="36" spans="1:7" ht="30" customHeight="1" thickBot="1" x14ac:dyDescent="0.3">
      <c r="A36" s="61"/>
      <c r="B36" s="16" t="s">
        <v>34</v>
      </c>
      <c r="C36" s="56"/>
      <c r="D36" s="57"/>
      <c r="E36" s="57"/>
      <c r="F36" s="57"/>
      <c r="G36" s="58"/>
    </row>
  </sheetData>
  <mergeCells count="4">
    <mergeCell ref="C34:G34"/>
    <mergeCell ref="C35:G35"/>
    <mergeCell ref="C36:G36"/>
    <mergeCell ref="A34:A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 Leverantie Robiniahou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Kiki Stielstra</dc:creator>
  <cp:lastModifiedBy>Kiki Stielstra</cp:lastModifiedBy>
  <dcterms:created xsi:type="dcterms:W3CDTF">2023-02-15T12:26:46Z</dcterms:created>
  <dcterms:modified xsi:type="dcterms:W3CDTF">2023-02-15T12:36:11Z</dcterms:modified>
</cp:coreProperties>
</file>